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233" documentId="8_{1315F64D-EE3F-4CE1-A596-CB5EACFB0033}" xr6:coauthVersionLast="47" xr6:coauthVersionMax="47" xr10:uidLastSave="{EF3A7D9F-C0C6-4EEE-87BB-91479DE74B05}"/>
  <bookViews>
    <workbookView xWindow="-98" yWindow="-98" windowWidth="28996" windowHeight="15675" activeTab="1" xr2:uid="{68072638-764F-4576-B1F8-88D16DD45D95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5" i="2"/>
  <c r="C6" i="2"/>
  <c r="C4" i="2"/>
  <c r="A12" i="2"/>
  <c r="A11" i="2"/>
  <c r="A13" i="2"/>
  <c r="B7" i="2"/>
  <c r="C7" i="2" s="1"/>
  <c r="B8" i="2" l="1"/>
  <c r="B15" i="2"/>
  <c r="B16" i="2" l="1"/>
  <c r="B17" i="2" s="1" a="1"/>
  <c r="B17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<sst xmlns="http://schemas.openxmlformats.org/spreadsheetml/2006/main" count="43" uniqueCount="42">
  <si>
    <t>Ideen</t>
  </si>
  <si>
    <t>abhängig vom Stichwort verschiedene Tabellen referenzieren</t>
  </si>
  <si>
    <t>Terminvorschlag</t>
  </si>
  <si>
    <t>Case a) Anfrage mit eig. Vorschlag</t>
  </si>
  <si>
    <t>Case b) Frage kannst du mir einen vorschlag machen?</t>
  </si>
  <si>
    <t>Frage mit vorschlag -&gt; annahme oder gegenvorschlag, Frage ohne vorschlag …</t>
  </si>
  <si>
    <t>eher was für if…</t>
  </si>
  <si>
    <t>3-4 fälle wären gut abhängig von einem Kriterium…</t>
  </si>
  <si>
    <t>proposal with date</t>
  </si>
  <si>
    <t>request for prosal</t>
  </si>
  <si>
    <t>prompt a</t>
  </si>
  <si>
    <t>prompt b</t>
  </si>
  <si>
    <t>prompt c</t>
  </si>
  <si>
    <t>l2</t>
  </si>
  <si>
    <t>l3</t>
  </si>
  <si>
    <t>l4</t>
  </si>
  <si>
    <t>prompt d</t>
  </si>
  <si>
    <t>l1</t>
  </si>
  <si>
    <t>wenn(nichtfehler(das), "") &amp; jenes</t>
  </si>
  <si>
    <t>depending on sentiment, apologize (neg), neutral (than you), positive (ask for recommendations)</t>
  </si>
  <si>
    <t>depending on situation steer prompt for recommendation (cashflow neg, neutral, positiv, strong positive)</t>
  </si>
  <si>
    <t>Prompt</t>
  </si>
  <si>
    <t>Objective</t>
  </si>
  <si>
    <t>lose weight</t>
  </si>
  <si>
    <t>BMR (Basal Metabolic Rate)</t>
  </si>
  <si>
    <t>Calorie intake</t>
  </si>
  <si>
    <t>Calories burned</t>
  </si>
  <si>
    <t>Calorie balance below</t>
  </si>
  <si>
    <t>eat less or be more active</t>
  </si>
  <si>
    <t>stop eating too much</t>
  </si>
  <si>
    <t>keep it at that level</t>
  </si>
  <si>
    <t>make sure to excercise to not loose muscle mass</t>
  </si>
  <si>
    <t>fifth arg 1 find the next smaller value</t>
  </si>
  <si>
    <t>Result</t>
  </si>
  <si>
    <t>Calorie balance</t>
  </si>
  <si>
    <t>Facts</t>
  </si>
  <si>
    <t>Key</t>
  </si>
  <si>
    <t>Value</t>
  </si>
  <si>
    <t>Joined</t>
  </si>
  <si>
    <t>All facts:</t>
  </si>
  <si>
    <t>Selected recommendation</t>
  </si>
  <si>
    <t>Recommendation 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</si>
</sst>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3" xfId="0" applyBorder="1" applyAlignment="1">
      <alignment vertical="top" wrapText="1"/>
    </xf>
    <xf numFmtId="0" fontId="2" fillId="2" borderId="2" xfId="1"/>
    <xf numFmtId="0" fontId="0" fillId="0" borderId="0" xfId="0" applyAlignment="1">
      <alignment vertical="top"/>
    </xf>
    <xf numFmtId="0" fontId="0" fillId="3" borderId="0" xfId="0" applyFill="1"/>
    <xf numFmtId="0" fontId="0" fillId="3" borderId="1" xfId="0" applyFill="1" applyBorder="1"/>
  </cellXfs>
  <cellStyles count="2">
    <cellStyle name="Input" xfId="1" builtinId="20"/>
    <cellStyle name="Normal" xfId="0" builtinId="0"/>
  </cellStyles>
  <dxfs count="0"/>
  <tableStyles count="1" defaultTableStyle="TableStyleMedium2" defaultPivotStyle="PivotStyleLight16">
    <tableStyle name="Invisible" pivot="0" table="0" count="0" xr9:uid="{CF53E9C3-04FC-4CE0-865B-8D0A110BE0D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A2724A4-181D-412B-9DFB-BBD09E8E7671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932D-71F9-470A-B65E-8C4DCFCEC567}">
  <dimension ref="A1:C27"/>
  <sheetViews>
    <sheetView zoomScale="149" workbookViewId="0">
      <selection activeCell="C28" sqref="C28"/>
    </sheetView>
  </sheetViews>
  <sheetFormatPr defaultColWidth="10.6640625" defaultRowHeight="14.25" x14ac:dyDescent="0.45"/>
  <cols>
    <col min="1" max="1" width="3.6640625" customWidth="1"/>
  </cols>
  <sheetData>
    <row r="1" spans="1:1" x14ac:dyDescent="0.45">
      <c r="A1" t="s">
        <v>0</v>
      </c>
    </row>
    <row r="3" spans="1:1" x14ac:dyDescent="0.45">
      <c r="A3" t="s">
        <v>1</v>
      </c>
    </row>
    <row r="5" spans="1:1" x14ac:dyDescent="0.45">
      <c r="A5" t="s">
        <v>2</v>
      </c>
    </row>
    <row r="7" spans="1:1" x14ac:dyDescent="0.45">
      <c r="A7" t="s">
        <v>3</v>
      </c>
    </row>
    <row r="8" spans="1:1" x14ac:dyDescent="0.45">
      <c r="A8" t="s">
        <v>4</v>
      </c>
    </row>
    <row r="10" spans="1:1" x14ac:dyDescent="0.45">
      <c r="A10" t="s">
        <v>5</v>
      </c>
    </row>
    <row r="11" spans="1:1" x14ac:dyDescent="0.45">
      <c r="A11" t="s">
        <v>6</v>
      </c>
    </row>
    <row r="13" spans="1:1" x14ac:dyDescent="0.45">
      <c r="A13" t="s">
        <v>7</v>
      </c>
    </row>
    <row r="15" spans="1:1" x14ac:dyDescent="0.45">
      <c r="A15" t="s">
        <v>8</v>
      </c>
    </row>
    <row r="16" spans="1:1" x14ac:dyDescent="0.45">
      <c r="A16" t="s">
        <v>9</v>
      </c>
    </row>
    <row r="18" spans="1:3" x14ac:dyDescent="0.45">
      <c r="A18" t="s">
        <v>17</v>
      </c>
      <c r="B18" t="s">
        <v>10</v>
      </c>
    </row>
    <row r="19" spans="1:3" x14ac:dyDescent="0.45">
      <c r="A19" t="s">
        <v>13</v>
      </c>
      <c r="B19" t="s">
        <v>11</v>
      </c>
    </row>
    <row r="20" spans="1:3" x14ac:dyDescent="0.45">
      <c r="A20" t="s">
        <v>14</v>
      </c>
      <c r="B20" t="s">
        <v>12</v>
      </c>
    </row>
    <row r="21" spans="1:3" x14ac:dyDescent="0.45">
      <c r="A21" t="s">
        <v>15</v>
      </c>
      <c r="B21" t="s">
        <v>16</v>
      </c>
    </row>
    <row r="23" spans="1:3" x14ac:dyDescent="0.45">
      <c r="C23" t="s">
        <v>18</v>
      </c>
    </row>
    <row r="25" spans="1:3" x14ac:dyDescent="0.45">
      <c r="C25" t="s">
        <v>19</v>
      </c>
    </row>
    <row r="27" spans="1:3" x14ac:dyDescent="0.45">
      <c r="C27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96608-1E3B-4187-9595-299E3743AEC2}">
  <dimension ref="A1:J17"/>
  <sheetViews>
    <sheetView tabSelected="1" zoomScale="138" workbookViewId="0">
      <selection activeCell="B17" sqref="B17"/>
    </sheetView>
  </sheetViews>
  <sheetFormatPr defaultColWidth="10.6640625" defaultRowHeight="14.25" x14ac:dyDescent="0.45"/>
  <cols>
    <col min="1" max="1" width="24.59765625" customWidth="1"/>
    <col min="2" max="2" width="28.06640625" customWidth="1"/>
    <col min="3" max="3" width="28.19921875" bestFit="1" customWidth="1"/>
  </cols>
  <sheetData>
    <row r="1" spans="1:10" x14ac:dyDescent="0.45">
      <c r="A1" s="7" t="s">
        <v>35</v>
      </c>
      <c r="B1" s="7"/>
    </row>
    <row r="2" spans="1:10" x14ac:dyDescent="0.45">
      <c r="A2" s="2" t="s">
        <v>36</v>
      </c>
      <c r="B2" s="2" t="s">
        <v>37</v>
      </c>
      <c r="C2" t="s">
        <v>38</v>
      </c>
    </row>
    <row r="3" spans="1:10" x14ac:dyDescent="0.45">
      <c r="A3" t="s">
        <v>22</v>
      </c>
      <c r="B3" t="s">
        <v>23</v>
      </c>
      <c r="C3" t="str">
        <f>_xlfn.TEXTJOIN(": ",FALSE,A3:B3)</f>
        <v>Objective: lose weight</v>
      </c>
    </row>
    <row r="4" spans="1:10" x14ac:dyDescent="0.45">
      <c r="A4" t="s">
        <v>25</v>
      </c>
      <c r="B4" s="5">
        <v>2000</v>
      </c>
      <c r="C4" t="str">
        <f>_xlfn.TEXTJOIN(": ",FALSE,A4:B4)</f>
        <v>Calorie intake: 2000</v>
      </c>
    </row>
    <row r="5" spans="1:10" x14ac:dyDescent="0.45">
      <c r="A5" t="s">
        <v>26</v>
      </c>
      <c r="B5" s="5">
        <v>700</v>
      </c>
      <c r="C5" t="str">
        <f>_xlfn.TEXTJOIN(": ",FALSE,A5:B5)</f>
        <v>Calories burned: 700</v>
      </c>
    </row>
    <row r="6" spans="1:10" x14ac:dyDescent="0.45">
      <c r="A6" s="1" t="s">
        <v>24</v>
      </c>
      <c r="B6" s="1">
        <v>1850</v>
      </c>
      <c r="C6" s="1" t="str">
        <f>_xlfn.TEXTJOIN(": ",FALSE,A6:B6)</f>
        <v>BMR (Basal Metabolic Rate): 1850</v>
      </c>
    </row>
    <row r="7" spans="1:10" x14ac:dyDescent="0.45">
      <c r="A7" t="s">
        <v>34</v>
      </c>
      <c r="B7">
        <f>B4-B5-B6</f>
        <v>-550</v>
      </c>
      <c r="C7" t="str">
        <f>_xlfn.TEXTJOIN(": ",FALSE,A7:B7)</f>
        <v>Calorie balance: -550</v>
      </c>
    </row>
    <row r="8" spans="1:10" ht="56.65" customHeight="1" x14ac:dyDescent="0.45">
      <c r="A8" s="6" t="s">
        <v>39</v>
      </c>
      <c r="B8" s="3" t="str">
        <f>_xlfn.TEXTJOIN(_xlfn.UNICHAR(10),TRUE,C3:C6)</f>
        <v>Objective: lose weight
Calorie intake: 2000
Calories burned: 700
BMR (Basal Metabolic Rate): 1850</v>
      </c>
      <c r="J8" t="s">
        <v>32</v>
      </c>
    </row>
    <row r="9" spans="1:10" x14ac:dyDescent="0.45">
      <c r="A9" s="7" t="s">
        <v>41</v>
      </c>
      <c r="B9" s="7"/>
    </row>
    <row r="10" spans="1:10" x14ac:dyDescent="0.45">
      <c r="A10" s="2" t="s">
        <v>27</v>
      </c>
      <c r="B10" s="2" t="s">
        <v>23</v>
      </c>
    </row>
    <row r="11" spans="1:10" x14ac:dyDescent="0.45">
      <c r="A11">
        <f>ROUNDUP(B6/4*-1,-1)*1.2</f>
        <v>-564</v>
      </c>
      <c r="B11" t="s">
        <v>31</v>
      </c>
    </row>
    <row r="12" spans="1:10" x14ac:dyDescent="0.45">
      <c r="A12">
        <f>ROUNDUP(B6/4*-1,-1)*0.8</f>
        <v>-376</v>
      </c>
      <c r="B12" t="s">
        <v>30</v>
      </c>
    </row>
    <row r="13" spans="1:10" x14ac:dyDescent="0.45">
      <c r="A13">
        <f>ROUNDUP(B6/4,-1)</f>
        <v>470</v>
      </c>
      <c r="B13" t="s">
        <v>28</v>
      </c>
    </row>
    <row r="14" spans="1:10" x14ac:dyDescent="0.45">
      <c r="A14" s="1">
        <v>9999</v>
      </c>
      <c r="B14" s="1" t="s">
        <v>29</v>
      </c>
    </row>
    <row r="15" spans="1:10" x14ac:dyDescent="0.45">
      <c r="A15" s="8" t="s">
        <v>40</v>
      </c>
      <c r="B15" s="8" t="str">
        <f>_xlfn.XLOOKUP(B7,A11:A14,B11:B14,"",1)</f>
        <v>keep it at that level</v>
      </c>
    </row>
    <row r="16" spans="1:10" ht="164.25" customHeight="1" x14ac:dyDescent="0.45">
      <c r="A16" s="4" t="s">
        <v>21</v>
      </c>
      <c r="B16" s="4" t="str">
        <f>"Given the following facts (objective and yesterday's values): "&amp;B8&amp;_xlfn.UNICHAR(10)&amp;"And following recommendation: '"&amp;B15&amp;_xlfn.UNICHAR(10)&amp;"Please give a motivating recommendation for today."</f>
        <v>Given the following facts (objective and yesterday's values): Objective: lose weight
Calorie intake: 2000
Calories burned: 700
BMR (Basal Metabolic Rate): 1850
And following recommendation: 'keep it at that level
Please give a motivating recommendation for today.</v>
      </c>
    </row>
    <row r="17" spans="1:2" ht="162.75" customHeight="1" x14ac:dyDescent="0.45">
      <c r="A17" s="4" t="s">
        <v>33</v>
      </c>
      <c r="B17" s="4" t="str" cm="1">
        <f t="array" ref="B17">_xldudf_LABS_GENERATIVEAI(B16)</f>
        <v>Great job on sticking to your calorie intake and burning calories yesterday! Keep up the good work and continue to aim for a daily calorie deficit of around 500-1000 calories to achieve your weight loss goals. Remember to also incorporate regular exercise and make healthy food choices to support your progress. You got this!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2023-06-14T12:17:38Z</dcterms:created>
  <dcterms:modified xsi:type="dcterms:W3CDTF">2023-06-17T12:31:59Z</dcterms:modified>
</cp:coreProperties>
</file>