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theexceltrainer-my.sharepoint.com/personal/mitja_mitjamartini_com/Documents/00 Prompt Engineering/prompt-flows-in-excel/"/>
    </mc:Choice>
  </mc:AlternateContent>
  <xr:revisionPtr revIDLastSave="398" documentId="8_{0D044580-911D-4322-A0DB-F09CBCC76B6B}" xr6:coauthVersionLast="47" xr6:coauthVersionMax="47" xr10:uidLastSave="{5A397852-6BBB-49A0-9183-884CA7246BEE}"/>
  <bookViews>
    <workbookView xWindow="-98" yWindow="-98" windowWidth="28996" windowHeight="15675" xr2:uid="{18C427C8-8E7E-49F7-A0C4-3697CB8BDB51}"/>
  </bookViews>
  <sheets>
    <sheet name="Deep Key Diver" sheetId="3" r:id="rId1"/>
    <sheet name="Tabelle1" sheetId="1" r:id="rId2"/>
    <sheet name="Sheet1" sheetId="2" r:id="rId3"/>
  </sheets>
  <externalReferences>
    <externalReference r:id="rId4"/>
  </externalReferences>
  <definedNames>
    <definedName name="_input">'Deep Key Diver'!$B$5</definedName>
    <definedName name="_instruction">'Deep Key Diver'!$B$6</definedName>
    <definedName name="_level_input">'Deep Key Diver'!#REF!</definedName>
    <definedName name="_level_prompt">'Deep Key Diver'!$B$8</definedName>
    <definedName name="_levels">'Deep Key Diver'!$B$4</definedName>
    <definedName name="_prompt">'Deep Key Diver'!$B$7</definedName>
    <definedName name="_summary_prompt">'Deep Key Diver'!$B$9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3" l="1" a="1"/>
  <c r="B23" i="3" s="1"/>
  <c r="D14" i="3"/>
  <c r="C15" i="3" s="1"/>
  <c r="D15" i="3" s="1"/>
  <c r="C16" i="3" s="1"/>
  <c r="D16" i="3" s="1"/>
  <c r="C17" i="3" s="1"/>
  <c r="D17" i="3" s="1"/>
  <c r="C18" i="3" s="1"/>
  <c r="D18" i="3" s="1"/>
  <c r="C19" i="3" s="1"/>
  <c r="D19" i="3" s="1"/>
  <c r="C20" i="3" s="1"/>
  <c r="D20" i="3" s="1"/>
  <c r="C21" i="3" s="1"/>
  <c r="D21" i="3" s="1"/>
  <c r="C22" i="3" s="1"/>
  <c r="D22" i="3" s="1"/>
  <c r="C14" i="3"/>
  <c r="D13" i="3"/>
  <c r="B22" i="3" a="1"/>
  <c r="B22" i="3" s="1"/>
  <c r="B21" i="3" a="1"/>
  <c r="B21" i="3" s="1"/>
  <c r="B20" i="3" a="1"/>
  <c r="B20" i="3" s="1"/>
  <c r="B19" i="3" a="1"/>
  <c r="B19" i="3" s="1"/>
  <c r="B18" i="3" a="1"/>
  <c r="B18" i="3" s="1"/>
  <c r="B17" i="3" a="1"/>
  <c r="B17" i="3" s="1"/>
  <c r="B16" i="3" a="1"/>
  <c r="B16" i="3" s="1"/>
  <c r="B15" i="3" a="1"/>
  <c r="B15" i="3" s="1"/>
  <c r="B14" i="3" a="1"/>
  <c r="B14" i="3" s="1"/>
  <c r="B13" i="3" a="1"/>
  <c r="B13" i="3" s="1"/>
  <c r="C13" i="3"/>
  <c r="B12" i="3" a="1"/>
  <c r="B12" i="3" s="1"/>
  <c r="D12" i="3" s="1"/>
  <c r="C12" i="3"/>
  <c r="A12" i="3" a="1"/>
  <c r="A12" i="3" s="1"/>
  <c r="B7" i="3"/>
  <c r="D23" i="3"/>
  <c r="A7" i="2" a="1"/>
  <c r="A7" i="2" s="1"/>
  <c r="J13" i="1" a="1"/>
  <c r="J13" i="1" s="1"/>
  <c r="J12" i="1"/>
  <c r="H12" i="1" a="1"/>
  <c r="H12" i="1" s="1"/>
  <c r="K12" i="1" a="1"/>
  <c r="K12" i="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<sst xmlns="http://schemas.openxmlformats.org/spreadsheetml/2006/main" count="66" uniqueCount="66">
  <si>
    <t>to dive deepier into a topic</t>
  </si>
  <si>
    <t>seven wh</t>
  </si>
  <si>
    <t>or to try different paths</t>
  </si>
  <si>
    <t>one step or multi step</t>
  </si>
  <si>
    <t>break condition</t>
  </si>
  <si>
    <t>problem</t>
  </si>
  <si>
    <t>prompt</t>
  </si>
  <si>
    <t>challenge is - can you explain why? (20 words)</t>
  </si>
  <si>
    <t>next prompt</t>
  </si>
  <si>
    <t>because…</t>
  </si>
  <si>
    <t>problem - beecause X - because Y</t>
  </si>
  <si>
    <t>problem is, you found solution x (and added) - but why?</t>
  </si>
  <si>
    <t>difference between loop and sequence: same prompt (basically), changing data</t>
  </si>
  <si>
    <t>has a counter and a current count</t>
  </si>
  <si>
    <t>can also have a break condition to stop early</t>
  </si>
  <si>
    <t>can run infinitely or a defined number of times</t>
  </si>
  <si>
    <t>with chatgpt,</t>
  </si>
  <si>
    <t>drill deeper (see above)</t>
  </si>
  <si>
    <t>go through a lengthy dataset until exhausted (sometimes also better result with smaller sets)</t>
  </si>
  <si>
    <t>a trick to append to append via chatgpt (text, lists, tables)?</t>
  </si>
  <si>
    <t xml:space="preserve">looping in excel as simple as pulling cells down </t>
  </si>
  <si>
    <t>oder dynamisch mit lambda(prompt,labs.generativeai(prompt))("hi")</t>
  </si>
  <si>
    <t>dann das mit map(array, mylambda) auf einn Array anwenden</t>
  </si>
  <si>
    <t>Es geht auch mit sequenzen, damit kann man einfach eine gewisse Anzahl durchlaufen (hohe temperatur und verschiedene Vorschläge)</t>
  </si>
  <si>
    <t>Chatgpt kann sequenz (loopen?)</t>
  </si>
  <si>
    <t xml:space="preserve">tool wäre eine lambdafunktion </t>
  </si>
  <si>
    <t>excel fragt mit if ab, ob eine lambda ausgefürht wrden soll,</t>
  </si>
  <si>
    <t>wenn ja startet excel diese mit den parametern</t>
  </si>
  <si>
    <t>z. b. lambda(x,y,x*y)</t>
  </si>
  <si>
    <t>name: multi</t>
  </si>
  <si>
    <t xml:space="preserve">prompt: mach das und das, wenn du mut must kannst du </t>
  </si>
  <si>
    <t>tool nutzen gibt dazu =multi(zahla,zahlb) aus, nichts sonst</t>
  </si>
  <si>
    <t xml:space="preserve">dann halt if xxx dann eval… </t>
  </si>
  <si>
    <t xml:space="preserve">gibt eine sequenznummer wider, zählt hoch, wenn </t>
  </si>
  <si>
    <t>ChatGPT weiterrechnen will</t>
  </si>
  <si>
    <t>in der se</t>
  </si>
  <si>
    <t>sequenziell ist halt auch ein chatbot</t>
  </si>
  <si>
    <t>eingabe</t>
  </si>
  <si>
    <t>ausgabe</t>
  </si>
  <si>
    <t>(getrennt nach x)</t>
  </si>
  <si>
    <t>hinten dran: letztes ergebnis eines tools</t>
  </si>
  <si>
    <t>merge = wenn ein toolergebnis vorhanden is, dann das ais input f. d. nächste prompt, sonst wenn die vorherige frage ungleich der neuen frage, dann neues prompt, sonst warten (wurde ja gerade gefragt)</t>
  </si>
  <si>
    <t>bla</t>
  </si>
  <si>
    <t>wiederhole die Historie, die eingabe mit User: eingabe, dann die ausgabe, wenn du ein tool nutzen willst sage =xxx(param, param). Du hast folgende tools…</t>
  </si>
  <si>
    <t>Seven Whys</t>
  </si>
  <si>
    <t>Whys:</t>
  </si>
  <si>
    <t>Problem/Effect</t>
  </si>
  <si>
    <t>Cause/Solution</t>
  </si>
  <si>
    <t>I take too long</t>
  </si>
  <si>
    <t>i procastinate</t>
  </si>
  <si>
    <t>Input:</t>
  </si>
  <si>
    <t>Prompt:</t>
  </si>
  <si>
    <t>Levels:</t>
  </si>
  <si>
    <t>Level</t>
  </si>
  <si>
    <t>Result</t>
  </si>
  <si>
    <t>Combined</t>
  </si>
  <si>
    <t>Instruction:</t>
  </si>
  <si>
    <t>Deep Key Diver</t>
  </si>
  <si>
    <t>Summary Prompt:</t>
  </si>
  <si>
    <t>Dive Deeper and Uncover Key Insights.</t>
  </si>
  <si>
    <t>Level Prompt:</t>
  </si>
  <si>
    <t>Prompt</t>
  </si>
  <si>
    <t>You are a personal trainer and give brief recommendations.</t>
  </si>
  <si>
    <t>How can I lose weight?</t>
  </si>
  <si>
    <t>User: Can you expand on this and dive a bit deeper?</t>
  </si>
  <si>
    <t>User: Please summarize the key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</si>
</sst>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sz val="18"/>
      <color theme="3"/>
      <name val="Calibri Light"/>
      <family val="2"/>
      <scheme val="major"/>
    </font>
    <font>
      <sz val="11"/>
      <color rgb="FF3F3F76"/>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30"/>
      <color theme="1"/>
      <name val="Calibri"/>
      <family val="2"/>
      <scheme val="minor"/>
    </font>
    <font>
      <sz val="30"/>
      <color theme="0"/>
      <name val="Calibri"/>
      <family val="2"/>
      <scheme val="minor"/>
    </font>
    <font>
      <i/>
      <sz val="11"/>
      <color theme="3"/>
      <name val="Calibri"/>
      <family val="2"/>
      <scheme val="minor"/>
    </font>
    <font>
      <b/>
      <sz val="18"/>
      <color theme="3"/>
      <name val="Calibri Light"/>
      <family val="2"/>
      <scheme val="major"/>
    </font>
  </fonts>
  <fills count="16">
    <fill>
      <patternFill patternType="none"/>
    </fill>
    <fill>
      <patternFill patternType="gray125"/>
    </fill>
    <fill>
      <patternFill patternType="solid">
        <fgColor rgb="FFFFCC99"/>
      </patternFill>
    </fill>
    <fill>
      <patternFill patternType="solid">
        <fgColor rgb="FF0070C0"/>
        <bgColor indexed="64"/>
      </patternFill>
    </fill>
    <fill>
      <patternFill patternType="solid">
        <fgColor rgb="FFCDEAFF"/>
        <bgColor indexed="64"/>
      </patternFill>
    </fill>
    <fill>
      <patternFill patternType="solid">
        <fgColor rgb="FFA5D8FF"/>
        <bgColor indexed="64"/>
      </patternFill>
    </fill>
    <fill>
      <patternFill patternType="solid">
        <fgColor rgb="FF7DC7FF"/>
        <bgColor indexed="64"/>
      </patternFill>
    </fill>
    <fill>
      <patternFill patternType="solid">
        <fgColor rgb="FF55B6FF"/>
        <bgColor indexed="64"/>
      </patternFill>
    </fill>
    <fill>
      <patternFill patternType="solid">
        <fgColor rgb="FF2DA5FF"/>
        <bgColor indexed="64"/>
      </patternFill>
    </fill>
    <fill>
      <patternFill patternType="solid">
        <fgColor rgb="FF0594FF"/>
        <bgColor indexed="64"/>
      </patternFill>
    </fill>
    <fill>
      <patternFill patternType="solid">
        <fgColor rgb="FF007EDC"/>
        <bgColor indexed="64"/>
      </patternFill>
    </fill>
    <fill>
      <patternFill patternType="solid">
        <fgColor rgb="FF0067B4"/>
        <bgColor indexed="64"/>
      </patternFill>
    </fill>
    <fill>
      <patternFill patternType="solid">
        <fgColor rgb="FF00508C"/>
        <bgColor indexed="64"/>
      </patternFill>
    </fill>
    <fill>
      <patternFill patternType="solid">
        <fgColor rgb="FF003964"/>
        <bgColor indexed="64"/>
      </patternFill>
    </fill>
    <fill>
      <patternFill patternType="solid">
        <fgColor rgb="FF00223C"/>
        <bgColor indexed="64"/>
      </patternFill>
    </fill>
    <fill>
      <patternFill patternType="solid">
        <fgColor theme="1"/>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4">
    <xf numFmtId="0" fontId="0" fillId="0" borderId="0"/>
    <xf numFmtId="0" fontId="1" fillId="0" borderId="0" applyNumberFormat="0" applyFill="0" applyBorder="0" applyAlignment="0" applyProtection="0"/>
    <xf numFmtId="0" fontId="2" fillId="2" borderId="1" applyNumberFormat="0" applyAlignment="0" applyProtection="0"/>
    <xf numFmtId="0" fontId="4" fillId="0" borderId="0" applyNumberFormat="0" applyFill="0" applyBorder="0" applyAlignment="0" applyProtection="0"/>
  </cellStyleXfs>
  <cellXfs count="43">
    <xf numFmtId="0" fontId="0" fillId="0" borderId="0" xfId="0"/>
    <xf numFmtId="0" fontId="2" fillId="2" borderId="1" xfId="2"/>
    <xf numFmtId="0" fontId="0" fillId="0" borderId="0" xfId="0" applyAlignment="1">
      <alignment horizontal="left" vertical="top" wrapText="1"/>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0" fillId="4" borderId="0" xfId="0" applyFill="1" applyAlignment="1">
      <alignment horizontal="left" vertical="top" wrapText="1"/>
    </xf>
    <xf numFmtId="0" fontId="0" fillId="4" borderId="6" xfId="0" applyFill="1" applyBorder="1" applyAlignment="1">
      <alignment horizontal="left" vertical="top" wrapText="1"/>
    </xf>
    <xf numFmtId="0" fontId="0" fillId="5" borderId="6" xfId="0" applyFill="1" applyBorder="1" applyAlignment="1">
      <alignment horizontal="left" vertical="top" wrapText="1"/>
    </xf>
    <xf numFmtId="0" fontId="0" fillId="6" borderId="6" xfId="0" applyFill="1" applyBorder="1" applyAlignment="1">
      <alignment horizontal="left" vertical="top" wrapText="1"/>
    </xf>
    <xf numFmtId="0" fontId="0" fillId="7" borderId="6" xfId="0" applyFill="1" applyBorder="1" applyAlignment="1">
      <alignment horizontal="left" vertical="top" wrapText="1"/>
    </xf>
    <xf numFmtId="0" fontId="0" fillId="8" borderId="6" xfId="0" applyFill="1" applyBorder="1" applyAlignment="1">
      <alignment horizontal="left" vertical="top" wrapText="1"/>
    </xf>
    <xf numFmtId="0" fontId="0" fillId="9" borderId="6" xfId="0" applyFill="1" applyBorder="1" applyAlignment="1">
      <alignment horizontal="left" vertical="top" wrapText="1"/>
    </xf>
    <xf numFmtId="0" fontId="5" fillId="10" borderId="6" xfId="0" applyFont="1" applyFill="1" applyBorder="1" applyAlignment="1">
      <alignment horizontal="left" vertical="top" wrapText="1"/>
    </xf>
    <xf numFmtId="0" fontId="5" fillId="11" borderId="6" xfId="0" applyFont="1" applyFill="1" applyBorder="1" applyAlignment="1">
      <alignment horizontal="left" vertical="top" wrapText="1"/>
    </xf>
    <xf numFmtId="0" fontId="5" fillId="12" borderId="6" xfId="0" applyFont="1" applyFill="1" applyBorder="1" applyAlignment="1">
      <alignment horizontal="left" vertical="top" wrapText="1"/>
    </xf>
    <xf numFmtId="0" fontId="5" fillId="13" borderId="6" xfId="0" applyFont="1" applyFill="1" applyBorder="1" applyAlignment="1">
      <alignment horizontal="left" vertical="top" wrapText="1"/>
    </xf>
    <xf numFmtId="0" fontId="5" fillId="14" borderId="6" xfId="0" applyFont="1" applyFill="1" applyBorder="1" applyAlignment="1">
      <alignment horizontal="left" vertical="top" wrapText="1"/>
    </xf>
    <xf numFmtId="0" fontId="6" fillId="4" borderId="5" xfId="0" applyFont="1" applyFill="1" applyBorder="1" applyAlignment="1">
      <alignment horizontal="center" vertical="center"/>
    </xf>
    <xf numFmtId="0" fontId="6" fillId="5" borderId="5" xfId="0" applyFont="1" applyFill="1" applyBorder="1" applyAlignment="1">
      <alignment horizontal="center" vertical="center"/>
    </xf>
    <xf numFmtId="0" fontId="6" fillId="6" borderId="5" xfId="0" applyFont="1" applyFill="1" applyBorder="1" applyAlignment="1">
      <alignment horizontal="center" vertical="center"/>
    </xf>
    <xf numFmtId="0" fontId="6" fillId="7" borderId="5" xfId="0" applyFont="1" applyFill="1" applyBorder="1" applyAlignment="1">
      <alignment horizontal="center" vertical="center"/>
    </xf>
    <xf numFmtId="0" fontId="6" fillId="8" borderId="5" xfId="0" applyFont="1" applyFill="1" applyBorder="1" applyAlignment="1">
      <alignment horizontal="center" vertical="center"/>
    </xf>
    <xf numFmtId="0" fontId="6" fillId="9" borderId="5" xfId="0" applyFont="1" applyFill="1" applyBorder="1" applyAlignment="1">
      <alignment horizontal="center" vertical="center"/>
    </xf>
    <xf numFmtId="0" fontId="7" fillId="10" borderId="5" xfId="0" applyFont="1" applyFill="1" applyBorder="1" applyAlignment="1">
      <alignment horizontal="center" vertical="center"/>
    </xf>
    <xf numFmtId="0" fontId="7" fillId="11" borderId="5" xfId="0" applyFont="1" applyFill="1" applyBorder="1" applyAlignment="1">
      <alignment horizontal="center" vertical="center"/>
    </xf>
    <xf numFmtId="0" fontId="7" fillId="12" borderId="5" xfId="0" applyFont="1" applyFill="1" applyBorder="1" applyAlignment="1">
      <alignment horizontal="center" vertical="center"/>
    </xf>
    <xf numFmtId="0" fontId="7" fillId="13" borderId="5" xfId="0" applyFont="1" applyFill="1" applyBorder="1" applyAlignment="1">
      <alignment horizontal="center" vertical="center"/>
    </xf>
    <xf numFmtId="0" fontId="7" fillId="14" borderId="5" xfId="0" applyFont="1" applyFill="1" applyBorder="1" applyAlignment="1">
      <alignment horizontal="center" vertical="center"/>
    </xf>
    <xf numFmtId="0" fontId="0" fillId="15" borderId="7" xfId="0" applyFill="1" applyBorder="1"/>
    <xf numFmtId="0" fontId="0" fillId="15" borderId="9" xfId="0" applyFill="1" applyBorder="1" applyAlignment="1">
      <alignment horizontal="left" vertical="top" wrapText="1"/>
    </xf>
    <xf numFmtId="0" fontId="4" fillId="0" borderId="0" xfId="3"/>
    <xf numFmtId="0" fontId="3" fillId="15" borderId="8" xfId="0" applyFont="1" applyFill="1" applyBorder="1" applyAlignment="1">
      <alignment horizontal="left" vertical="top" wrapText="1"/>
    </xf>
    <xf numFmtId="0" fontId="3" fillId="3" borderId="10"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wrapText="1"/>
    </xf>
    <xf numFmtId="0" fontId="0" fillId="4" borderId="11" xfId="0" applyFill="1" applyBorder="1" applyAlignment="1">
      <alignment horizontal="left" vertical="center" wrapText="1"/>
    </xf>
    <xf numFmtId="0" fontId="0" fillId="4" borderId="13" xfId="0" applyFill="1" applyBorder="1" applyAlignment="1">
      <alignment horizontal="left" vertical="center" wrapText="1"/>
    </xf>
    <xf numFmtId="0" fontId="0" fillId="4" borderId="15" xfId="0" applyFill="1" applyBorder="1" applyAlignment="1">
      <alignment horizontal="left" vertical="center" wrapText="1"/>
    </xf>
    <xf numFmtId="0" fontId="8" fillId="0" borderId="0" xfId="3" applyFont="1"/>
    <xf numFmtId="0" fontId="9" fillId="0" borderId="0" xfId="1" applyFont="1"/>
    <xf numFmtId="0" fontId="3" fillId="3" borderId="16" xfId="0" applyFont="1" applyFill="1" applyBorder="1" applyAlignment="1">
      <alignment horizontal="center" vertical="center"/>
    </xf>
    <xf numFmtId="0" fontId="0" fillId="4" borderId="17" xfId="0" quotePrefix="1" applyFill="1" applyBorder="1" applyAlignment="1">
      <alignment horizontal="left" vertical="center" wrapText="1"/>
    </xf>
  </cellXfs>
  <cellStyles count="4">
    <cellStyle name="Explanatory Text" xfId="3" builtinId="53"/>
    <cellStyle name="Input" xfId="2" builtinId="20"/>
    <cellStyle name="Normal" xfId="0" builtinId="0"/>
    <cellStyle name="Title" xfId="1" builtinId="15"/>
  </cellStyles>
  <dxfs count="0"/>
  <tableStyles count="1" defaultTableStyle="TableStyleMedium2" defaultPivotStyle="PivotStyleLight16">
    <tableStyle name="Invisible" pivot="0" table="0" count="0" xr9:uid="{89F05617-6BBC-4882-AC08-B676C1D8390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Types" Target="richData/rdRichValueTypes.xml"/><Relationship Id="rId5" Type="http://schemas.openxmlformats.org/officeDocument/2006/relationships/theme" Target="theme/theme1.xml"/><Relationship Id="rId10" Type="http://schemas.microsoft.com/office/2017/06/relationships/rdRichValueStructure" Target="richData/rdrichvaluestructure.xml"/><Relationship Id="rId4" Type="http://schemas.openxmlformats.org/officeDocument/2006/relationships/externalLink" Target="externalLinks/externalLink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80963</xdr:colOff>
      <xdr:row>21</xdr:row>
      <xdr:rowOff>976312</xdr:rowOff>
    </xdr:from>
    <xdr:to>
      <xdr:col>0</xdr:col>
      <xdr:colOff>995363</xdr:colOff>
      <xdr:row>22</xdr:row>
      <xdr:rowOff>895879</xdr:rowOff>
    </xdr:to>
    <xdr:pic>
      <xdr:nvPicPr>
        <xdr:cNvPr id="8" name="Graphic 4" descr="Artificial Intelligence outline">
          <a:extLst>
            <a:ext uri="{FF2B5EF4-FFF2-40B4-BE49-F238E27FC236}">
              <a16:creationId xmlns:a16="http://schemas.microsoft.com/office/drawing/2014/main" id="{5B2DE90B-B8D9-1E18-95A5-7E1B2A3355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0963" y="13735050"/>
          <a:ext cx="914400" cy="914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Program%20Files\Microsoft%20Office\Root\Office16\LIBRARY\Analysis\FUNCRES.XLAM" TargetMode="External"/><Relationship Id="rId1" Type="http://schemas.microsoft.com/office/2006/relationships/xlExternalLinkPath/xlLibrary" Target="Analysis/FUNCRES.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_fr-FR"/>
      <sheetName val="RES_en-US"/>
      <sheetName val="RES_cs-CZ"/>
      <sheetName val="RES_da-DK"/>
      <sheetName val="RES_de-DE"/>
      <sheetName val="RES_el-GR"/>
      <sheetName val="RES_es-ES"/>
      <sheetName val="RES_fi-FI"/>
      <sheetName val="RES_hr-HR"/>
      <sheetName val="RES_hu-HU"/>
      <sheetName val="RES_it-IT"/>
      <sheetName val="RES_ja-JP"/>
      <sheetName val="RES_ko-KR"/>
      <sheetName val="RES_lv-LV"/>
      <sheetName val="RES_nb-NO"/>
      <sheetName val="RES_nl-NL"/>
      <sheetName val="RES_pl-PL"/>
      <sheetName val="RES_pt-BR"/>
      <sheetName val="RES_pt-PT"/>
      <sheetName val="RES_ro-RO"/>
      <sheetName val="RES_ru-RU"/>
      <sheetName val="RES_sl-SI"/>
      <sheetName val="RES_sv-SE"/>
      <sheetName val="RES_tr-TR"/>
      <sheetName val="RES_zh-CN"/>
      <sheetName val="RES_zh-TW"/>
      <sheetName val="FUNCRES"/>
    </sheetNames>
    <definedNames>
      <definedName name="_xldudf_LABS_GENERATIVEAI"/>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7</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70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167FF5F-2882-41F1-B07D-7ABA4E99C2F6}">
  <we:reference id="wa200003696" version="1.2.0.0" store="de-DE" storeType="OMEX"/>
  <we:alternateReferences>
    <we:reference id="WA200003696" version="1.2.0.0" store="" storeType="OMEX"/>
  </we:alternateReferences>
  <we:properties/>
  <we:bindings/>
  <we:snapshot xmlns:r="http://schemas.openxmlformats.org/officeDocument/2006/relationships"/>
  <we:extLst>
    <a:ext xmlns:a="http://schemas.openxmlformats.org/drawingml/2006/main" uri="{D87F86FE-615C-45B5-9D79-34F1136793EB}">
      <we:containsCustomFunctions val="1"/>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605B9-65EC-4E95-80F6-9E03E5E7A967}">
  <sheetPr>
    <tabColor rgb="FF0070C0"/>
  </sheetPr>
  <dimension ref="A1:D25"/>
  <sheetViews>
    <sheetView tabSelected="1" workbookViewId="0">
      <selection activeCell="B24" sqref="B24"/>
    </sheetView>
  </sheetViews>
  <sheetFormatPr defaultColWidth="10.6640625" defaultRowHeight="14.25" x14ac:dyDescent="0.45"/>
  <cols>
    <col min="1" max="1" width="14.73046875" customWidth="1"/>
    <col min="2" max="3" width="46" customWidth="1"/>
    <col min="4" max="4" width="46.86328125" customWidth="1"/>
  </cols>
  <sheetData>
    <row r="1" spans="1:4" ht="23.25" x14ac:dyDescent="0.7">
      <c r="A1" s="40" t="s">
        <v>57</v>
      </c>
    </row>
    <row r="2" spans="1:4" x14ac:dyDescent="0.45">
      <c r="A2" s="39" t="s">
        <v>59</v>
      </c>
    </row>
    <row r="3" spans="1:4" x14ac:dyDescent="0.45">
      <c r="A3" s="31"/>
    </row>
    <row r="4" spans="1:4" x14ac:dyDescent="0.45">
      <c r="A4" s="33" t="s">
        <v>52</v>
      </c>
      <c r="B4" s="36">
        <v>2</v>
      </c>
    </row>
    <row r="5" spans="1:4" x14ac:dyDescent="0.45">
      <c r="A5" s="34" t="s">
        <v>50</v>
      </c>
      <c r="B5" s="37" t="s">
        <v>63</v>
      </c>
    </row>
    <row r="6" spans="1:4" ht="28.5" x14ac:dyDescent="0.45">
      <c r="A6" s="34" t="s">
        <v>56</v>
      </c>
      <c r="B6" s="37" t="s">
        <v>62</v>
      </c>
    </row>
    <row r="7" spans="1:4" ht="67.25" customHeight="1" x14ac:dyDescent="0.45">
      <c r="A7" s="34" t="s">
        <v>51</v>
      </c>
      <c r="B7" s="37" t="str">
        <f>_instruction&amp;_xlfn.UNICHAR(10)&amp;"User: "&amp;_input&amp;_xlfn.UNICHAR(10)&amp;"Agent: "</f>
        <v xml:space="preserve">You are a personal trainer and give brief recommendations.
User: How can I lose weight?
Agent: </v>
      </c>
    </row>
    <row r="8" spans="1:4" ht="25.5" customHeight="1" x14ac:dyDescent="0.45">
      <c r="A8" s="41" t="s">
        <v>60</v>
      </c>
      <c r="B8" s="42" t="s">
        <v>64</v>
      </c>
    </row>
    <row r="9" spans="1:4" ht="31.5" customHeight="1" x14ac:dyDescent="0.45">
      <c r="A9" s="35" t="s">
        <v>58</v>
      </c>
      <c r="B9" s="38" t="s">
        <v>65</v>
      </c>
    </row>
    <row r="11" spans="1:4" x14ac:dyDescent="0.45">
      <c r="A11" s="3" t="s">
        <v>53</v>
      </c>
      <c r="B11" s="4" t="s">
        <v>54</v>
      </c>
      <c r="C11" s="4" t="s">
        <v>61</v>
      </c>
      <c r="D11" s="5" t="s">
        <v>55</v>
      </c>
    </row>
    <row r="12" spans="1:4" ht="107.65" customHeight="1" x14ac:dyDescent="0.45">
      <c r="A12" s="18" cm="1">
        <f t="array" ref="A12:A14">IF(_levels&gt;0,_xlfn.SEQUENCE(_levels+1,,0),"")</f>
        <v>0</v>
      </c>
      <c r="B12" s="6" t="str" cm="1">
        <f t="array" ref="B12">IF(A12&gt;=0,_xldudf_LABS_GENERATIVEAI(C12),"")</f>
        <v>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v>
      </c>
      <c r="C12" s="6" t="str">
        <f>_prompt</f>
        <v xml:space="preserve">You are a personal trainer and give brief recommendations.
User: How can I lose weight?
Agent: </v>
      </c>
      <c r="D12" s="7" t="str">
        <f>C12&amp;B12</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v>
      </c>
    </row>
    <row r="13" spans="1:4" ht="249.4" customHeight="1" x14ac:dyDescent="0.45">
      <c r="A13" s="19">
        <v>1</v>
      </c>
      <c r="B13" s="8" t="str" cm="1">
        <f t="array" ref="B13">IF(A13&lt;&gt;"",_xldudf_LABS_GENERATIVEAI(C13),"")</f>
        <v>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v>
      </c>
      <c r="C13" s="8" t="str">
        <f>D12&amp;_level_prompt&amp;_xlfn.UNICHAR(10)&amp;"Agent: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v>
      </c>
      <c r="D13" s="8" t="str">
        <f>C13&amp;B13</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v>
      </c>
    </row>
    <row r="14" spans="1:4" ht="299.64999999999998" customHeight="1" x14ac:dyDescent="0.45">
      <c r="A14" s="20">
        <v>2</v>
      </c>
      <c r="B14" s="9" t="str" cm="1">
        <f t="array" ref="B14">IF(A14&lt;&gt;"",_xldudf_LABS_GENERATIVEAI(C14),"")</f>
        <v>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v>
      </c>
      <c r="C14" s="9" t="str">
        <f>D13&amp;_level_prompt&amp;_xlfn.UNICHAR(10)&amp;"Agent: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v>
      </c>
      <c r="D14" s="9" t="str">
        <f t="shared" ref="D14:D22" si="0">C14&amp;B14</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v>
      </c>
    </row>
    <row r="15" spans="1:4" ht="78.5" customHeight="1" x14ac:dyDescent="0.45">
      <c r="A15" s="21"/>
      <c r="B15" s="10" t="str" cm="1">
        <f t="array" ref="B15">IF(A15&lt;&gt;"",_xldudf_LABS_GENERATIVEAI(C15),"")</f>
        <v/>
      </c>
      <c r="C15" s="10" t="str">
        <f>D14&amp;_level_prompt&amp;_xlfn.UNICHAR(10)&amp;"Agent: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v>
      </c>
      <c r="D15" s="10"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v>
      </c>
    </row>
    <row r="16" spans="1:4" ht="78.5" customHeight="1" x14ac:dyDescent="0.45">
      <c r="A16" s="22"/>
      <c r="B16" s="11" t="str" cm="1">
        <f t="array" ref="B16">IF(A16&lt;&gt;"",_xldudf_LABS_GENERATIVEAI(C16),"")</f>
        <v/>
      </c>
      <c r="C16" s="11" t="str">
        <f>D15&amp;_level_prompt&amp;_xlfn.UNICHAR(10)&amp;"Agent: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v>
      </c>
      <c r="D16" s="11"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v>
      </c>
    </row>
    <row r="17" spans="1:4" ht="78.5" customHeight="1" x14ac:dyDescent="0.45">
      <c r="A17" s="23"/>
      <c r="B17" s="12" t="str" cm="1">
        <f t="array" ref="B17">IF(A17&lt;&gt;"",_xldudf_LABS_GENERATIVEAI(C17),"")</f>
        <v/>
      </c>
      <c r="C17" s="12" t="str">
        <f>D16&amp;_level_prompt&amp;_xlfn.UNICHAR(10)&amp;"Agent: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v>
      </c>
      <c r="D17" s="12"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v>
      </c>
    </row>
    <row r="18" spans="1:4" ht="78.5" customHeight="1" x14ac:dyDescent="0.45">
      <c r="A18" s="24"/>
      <c r="B18" s="13" t="str" cm="1">
        <f t="array" ref="B18">IF(A18&lt;&gt;"",_xldudf_LABS_GENERATIVEAI(C18),"")</f>
        <v/>
      </c>
      <c r="C18" s="13" t="str">
        <f>D17&amp;_level_prompt&amp;_xlfn.UNICHAR(10)&amp;"Agent: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v>
      </c>
      <c r="D18" s="13"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v>
      </c>
    </row>
    <row r="19" spans="1:4" ht="78.5" customHeight="1" x14ac:dyDescent="0.45">
      <c r="A19" s="25"/>
      <c r="B19" s="14" t="str" cm="1">
        <f t="array" ref="B19">IF(A19&lt;&gt;"",_xldudf_LABS_GENERATIVEAI(C19),"")</f>
        <v/>
      </c>
      <c r="C19" s="14" t="str">
        <f>D18&amp;_level_prompt&amp;_xlfn.UNICHAR(10)&amp;"Agent: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c r="D19" s="14"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row>
    <row r="20" spans="1:4" ht="78.5" customHeight="1" x14ac:dyDescent="0.45">
      <c r="A20" s="26"/>
      <c r="B20" s="15" t="str" cm="1">
        <f t="array" ref="B20">IF(A20&lt;&gt;"",_xldudf_LABS_GENERATIVEAI(C20),"")</f>
        <v/>
      </c>
      <c r="C20" s="15" t="str">
        <f>D19&amp;_level_prompt&amp;_xlfn.UNICHAR(10)&amp;"Agent: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c r="D20" s="15"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row>
    <row r="21" spans="1:4" ht="78.5" customHeight="1" x14ac:dyDescent="0.45">
      <c r="A21" s="27"/>
      <c r="B21" s="16" t="str" cm="1">
        <f t="array" ref="B21">IF(A21&lt;&gt;"",_xldudf_LABS_GENERATIVEAI(C21),"")</f>
        <v/>
      </c>
      <c r="C21" s="16" t="str">
        <f>D20&amp;_level_prompt&amp;_xlfn.UNICHAR(10)&amp;"Agent: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c r="D21" s="16"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row>
    <row r="22" spans="1:4" ht="78.5" customHeight="1" x14ac:dyDescent="0.45">
      <c r="A22" s="28"/>
      <c r="B22" s="17" t="str" cm="1">
        <f t="array" ref="B22">IF(A22&lt;&gt;"",_xldudf_LABS_GENERATIVEAI(C22),"")</f>
        <v/>
      </c>
      <c r="C22" s="17" t="str">
        <f>D21&amp;_level_prompt&amp;_xlfn.UNICHAR(10)&amp;"Agent: Sure,"</f>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c r="D22" s="17" t="str">
        <f t="shared" si="0"/>
        <v>You are a personal trainer and give brief recommendations.
User: How can I lose weight?
Agent: To lose weight, you should focus on creating a calorie deficit by eating a healthy, balanced diet and increasing your physical activity. Aim to consume fewer calories than you burn each day, and incorporate both cardio and strength training exercises into your routine. Remember to also prioritize getting enough sleep and managing stress levels.User: Can you expand on this and dive a bit deeper?
Agent: Sure,when it comes to creating a calorie deficit, it's important to track your food intake and make sure you're consuming nutrient-dense foods like fruits, vegetables, lean protein, and whole grains. You can also try incorporating intermittent fasting or reducing your portion sizes to help with calorie control. For physical activity, aim for at least 150 minutes of moderate-intensity cardio each week and incorporate strength training exercises at least 2-3 times per week to build muscle and boost your metabolism. Remember to also prioritize getting 7-9 hours of sleep each night and finding healthy ways to manage stress, as both of these factors can impact weight loss progress.User: Can you expand on this and dive a bit deeper?
Agent: Sure,when it comes to tracking your food intake, you can use apps like MyFitnessPal or Lose It! to help you monitor your calorie intake and make sure you're staying within your daily goals. It's also important to pay attention to portion sizes and avoid mindless snacking. For physical activity, try to find activities that you enjoy and make it a habit to move more throughout the day, such as taking the stairs instead of the elevator or going for a walk after dinner. Additionally, incorporating high-intensity interval training (HIIT) can be an effective way to burn calories and improve cardiovascular health. Remember that weight loss is a journey and it's important to be patient and consistent with your efforts.User: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Sure,User: Can you expand on this and dive a bit deeper?
Agent: Sure,</v>
      </c>
    </row>
    <row r="23" spans="1:4" ht="139.5" customHeight="1" x14ac:dyDescent="0.45">
      <c r="A23" s="29"/>
      <c r="B23" s="32" t="str" cm="1">
        <f t="array" ref="B23">_xlfn.LET(_xlpm.history,_xlfn.XLOOKUP(10,A12:A22,D12:D22,"",-1,1),IF(_xlpm.history&lt;&gt;"",_xldudf_LABS_GENERATIVEAI(_xlpm.history&amp;_summary_prompt&amp;"Agent: Sure,"),""))</f>
        <v>To lose weight, focus on creating a calorie deficit by eating a healthy, balanced diet and increasing physical activity. This includes tracking food intake, consuming nutrient-dense foods, incorporating cardio and strength training exercises, finding ways to move more throughout the day, getting enough sleep, and managing stress levels. Be patient and consistent with your efforts.</v>
      </c>
      <c r="C23" s="32"/>
      <c r="D23" s="30" t="str">
        <f>IF(A23&lt;&gt;"",D22&amp;#REF!,"")</f>
        <v/>
      </c>
    </row>
    <row r="24" spans="1:4" x14ac:dyDescent="0.45">
      <c r="B24" s="2"/>
      <c r="C24" s="2"/>
      <c r="D24" s="2"/>
    </row>
    <row r="25" spans="1:4" x14ac:dyDescent="0.45">
      <c r="B25" s="2"/>
      <c r="C25" s="2"/>
      <c r="D25" s="2"/>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CA8A-5D5A-4645-9BE0-B83AD163E94C}">
  <dimension ref="A2:K42"/>
  <sheetViews>
    <sheetView topLeftCell="A19" zoomScale="88" workbookViewId="0">
      <selection activeCell="I44" sqref="I44"/>
    </sheetView>
  </sheetViews>
  <sheetFormatPr defaultColWidth="10.6640625" defaultRowHeight="14.25" x14ac:dyDescent="0.45"/>
  <cols>
    <col min="8" max="8" width="13.6640625" customWidth="1"/>
  </cols>
  <sheetData>
    <row r="2" spans="1:11" x14ac:dyDescent="0.45">
      <c r="A2" t="s">
        <v>0</v>
      </c>
    </row>
    <row r="3" spans="1:11" x14ac:dyDescent="0.45">
      <c r="A3" t="s">
        <v>2</v>
      </c>
    </row>
    <row r="4" spans="1:11" x14ac:dyDescent="0.45">
      <c r="A4" t="s">
        <v>1</v>
      </c>
    </row>
    <row r="6" spans="1:11" x14ac:dyDescent="0.45">
      <c r="A6" t="s">
        <v>3</v>
      </c>
    </row>
    <row r="8" spans="1:11" x14ac:dyDescent="0.45">
      <c r="A8" t="s">
        <v>4</v>
      </c>
    </row>
    <row r="10" spans="1:11" x14ac:dyDescent="0.45">
      <c r="A10" t="s">
        <v>5</v>
      </c>
    </row>
    <row r="11" spans="1:11" x14ac:dyDescent="0.45">
      <c r="A11" t="s">
        <v>6</v>
      </c>
      <c r="B11" t="s">
        <v>7</v>
      </c>
    </row>
    <row r="12" spans="1:11" x14ac:dyDescent="0.45">
      <c r="B12" t="s">
        <v>9</v>
      </c>
      <c r="H12" cm="1">
        <f t="array" ref="H12:H13">_xlfn.SEQUENCE(2,1,1,1)</f>
        <v>1</v>
      </c>
      <c r="J12" t="e" vm="1">
        <f>_xlfn.LAMBDA(1)</f>
        <v>#VALUE!</v>
      </c>
      <c r="K12" t="e" cm="1" vm="1">
        <f t="array" ref="K12">_xlfn.LAMBDA(x=x*2)</f>
        <v>#VALUE!</v>
      </c>
    </row>
    <row r="13" spans="1:11" x14ac:dyDescent="0.45">
      <c r="A13" t="s">
        <v>8</v>
      </c>
      <c r="B13" t="s">
        <v>11</v>
      </c>
      <c r="H13">
        <v>2</v>
      </c>
      <c r="J13" cm="1">
        <f t="array" ref="J13">_xlfn.LAMBDA(_xlpm.x,_xlpm.x+1)(2)</f>
        <v>3</v>
      </c>
    </row>
    <row r="14" spans="1:11" x14ac:dyDescent="0.45">
      <c r="B14" t="s">
        <v>10</v>
      </c>
    </row>
    <row r="16" spans="1:11" x14ac:dyDescent="0.45">
      <c r="A16" t="s">
        <v>12</v>
      </c>
    </row>
    <row r="17" spans="1:11" x14ac:dyDescent="0.45">
      <c r="A17" t="s">
        <v>13</v>
      </c>
    </row>
    <row r="18" spans="1:11" x14ac:dyDescent="0.45">
      <c r="A18" t="s">
        <v>15</v>
      </c>
    </row>
    <row r="19" spans="1:11" x14ac:dyDescent="0.45">
      <c r="A19" t="s">
        <v>14</v>
      </c>
    </row>
    <row r="20" spans="1:11" x14ac:dyDescent="0.45">
      <c r="K20" t="s">
        <v>24</v>
      </c>
    </row>
    <row r="21" spans="1:11" x14ac:dyDescent="0.45">
      <c r="A21" t="s">
        <v>16</v>
      </c>
      <c r="K21" t="s">
        <v>25</v>
      </c>
    </row>
    <row r="22" spans="1:11" x14ac:dyDescent="0.45">
      <c r="K22" t="s">
        <v>26</v>
      </c>
    </row>
    <row r="23" spans="1:11" x14ac:dyDescent="0.45">
      <c r="A23" t="s">
        <v>17</v>
      </c>
      <c r="K23" t="s">
        <v>27</v>
      </c>
    </row>
    <row r="24" spans="1:11" x14ac:dyDescent="0.45">
      <c r="A24" t="s">
        <v>18</v>
      </c>
    </row>
    <row r="25" spans="1:11" x14ac:dyDescent="0.45">
      <c r="K25" t="s">
        <v>28</v>
      </c>
    </row>
    <row r="26" spans="1:11" x14ac:dyDescent="0.45">
      <c r="A26" t="s">
        <v>19</v>
      </c>
      <c r="K26" t="s">
        <v>29</v>
      </c>
    </row>
    <row r="28" spans="1:11" x14ac:dyDescent="0.45">
      <c r="A28" t="s">
        <v>20</v>
      </c>
      <c r="K28" t="s">
        <v>30</v>
      </c>
    </row>
    <row r="29" spans="1:11" x14ac:dyDescent="0.45">
      <c r="K29" t="s">
        <v>31</v>
      </c>
    </row>
    <row r="30" spans="1:11" x14ac:dyDescent="0.45">
      <c r="A30" t="s">
        <v>21</v>
      </c>
      <c r="K30" t="s">
        <v>32</v>
      </c>
    </row>
    <row r="31" spans="1:11" x14ac:dyDescent="0.45">
      <c r="A31" t="s">
        <v>22</v>
      </c>
    </row>
    <row r="32" spans="1:11" x14ac:dyDescent="0.45">
      <c r="K32" t="s">
        <v>33</v>
      </c>
    </row>
    <row r="33" spans="1:11" x14ac:dyDescent="0.45">
      <c r="A33" t="s">
        <v>23</v>
      </c>
      <c r="K33" t="s">
        <v>34</v>
      </c>
    </row>
    <row r="35" spans="1:11" x14ac:dyDescent="0.45">
      <c r="K35" t="s">
        <v>35</v>
      </c>
    </row>
    <row r="36" spans="1:11" x14ac:dyDescent="0.45">
      <c r="G36" t="s">
        <v>36</v>
      </c>
    </row>
    <row r="38" spans="1:11" x14ac:dyDescent="0.45">
      <c r="G38" t="s">
        <v>37</v>
      </c>
      <c r="H38" t="s">
        <v>41</v>
      </c>
    </row>
    <row r="39" spans="1:11" x14ac:dyDescent="0.45">
      <c r="G39" t="s">
        <v>38</v>
      </c>
      <c r="H39" t="s">
        <v>39</v>
      </c>
      <c r="I39" t="s">
        <v>40</v>
      </c>
    </row>
    <row r="41" spans="1:11" x14ac:dyDescent="0.45">
      <c r="I41" t="s">
        <v>42</v>
      </c>
    </row>
    <row r="42" spans="1:11" x14ac:dyDescent="0.45">
      <c r="I42" t="s">
        <v>43</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E097E-28C1-4A9F-8EE3-17BA4588CDFA}">
  <dimension ref="A1:B7"/>
  <sheetViews>
    <sheetView workbookViewId="0"/>
  </sheetViews>
  <sheetFormatPr defaultColWidth="10.6640625" defaultRowHeight="14.25" x14ac:dyDescent="0.45"/>
  <cols>
    <col min="1" max="1" width="16.6640625" customWidth="1"/>
    <col min="2" max="2" width="15.06640625" customWidth="1"/>
  </cols>
  <sheetData>
    <row r="1" spans="1:2" x14ac:dyDescent="0.45">
      <c r="A1" t="s">
        <v>44</v>
      </c>
    </row>
    <row r="3" spans="1:2" x14ac:dyDescent="0.45">
      <c r="A3" t="s">
        <v>45</v>
      </c>
      <c r="B3">
        <v>7</v>
      </c>
    </row>
    <row r="5" spans="1:2" x14ac:dyDescent="0.45">
      <c r="A5" t="s">
        <v>46</v>
      </c>
      <c r="B5" t="s">
        <v>47</v>
      </c>
    </row>
    <row r="6" spans="1:2" x14ac:dyDescent="0.45">
      <c r="A6" s="1" t="s">
        <v>48</v>
      </c>
      <c r="B6" s="1" t="s">
        <v>49</v>
      </c>
    </row>
    <row r="7" spans="1:2" x14ac:dyDescent="0.45">
      <c r="A7" t="str" cm="1">
        <f t="array" ref="A7">[1]!_xldudf_LABS_GENERATIVEAI("transfer this to a problem statement: '"&amp;B6)</f>
        <v>&lt;No OpenAI API key configured. Use the button "Excel Labs" on the Ribbon's "Home" tab, then configure LABS.GENERATIVEAI.&gt;</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Deep Key Diver</vt:lpstr>
      <vt:lpstr>Tabelle1</vt:lpstr>
      <vt:lpstr>Sheet1</vt:lpstr>
      <vt:lpstr>_input</vt:lpstr>
      <vt:lpstr>_instruction</vt:lpstr>
      <vt:lpstr>_level_prompt</vt:lpstr>
      <vt:lpstr>_levels</vt:lpstr>
      <vt:lpstr>_prompt</vt:lpstr>
      <vt:lpstr>_summary_prompt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Martini</dc:creator>
  <cp:lastModifiedBy>Mitja Martini</cp:lastModifiedBy>
  <dcterms:created xsi:type="dcterms:W3CDTF">2023-06-14T13:52:45Z</dcterms:created>
  <dcterms:modified xsi:type="dcterms:W3CDTF">2023-06-20T10:17:40Z</dcterms:modified>
</cp:coreProperties>
</file>